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9" i="1" l="1"/>
  <c r="C49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<sst xmlns="http://schemas.openxmlformats.org/spreadsheetml/2006/main" count="46" uniqueCount="45">
  <si>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</si>
  <si>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</si>
  <si>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</si>
  <si>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</si>
  <si>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</si>
  <si>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</si>
  <si>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</si>
  <si>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</si>
  <si>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</si>
  <si>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</si>
  <si>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</si>
  <si>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</si>
  <si>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</si>
  <si>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</si>
  <si>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</si>
  <si>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</si>
  <si>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</si>
  <si>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</si>
  <si>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</si>
  <si>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</si>
  <si>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</si>
  <si>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</si>
  <si>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</si>
  <si>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</si>
  <si>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</si>
  <si>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</si>
  <si>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</si>
  <si>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</si>
  <si>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</si>
  <si>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PURISIMA DEL RINCON</t>
  </si>
  <si>
    <t>NUMERO DE CUENTA:85DP07C022550725</t>
  </si>
  <si>
    <t>CORRESPONDIENTE AL MUNICIPIO DE PURISIMA DEL RINCON</t>
  </si>
  <si>
    <t>TENSION: BAJA - BAJA</t>
  </si>
  <si>
    <t>FECHA DE CENSO: 7/06/2019   MEDIDOR:S\MEDD LECTURA:12504</t>
  </si>
  <si>
    <t>RPU: 060120200430</t>
  </si>
  <si>
    <t>UBICACION: BLVD. INDEPENDENCIA</t>
  </si>
  <si>
    <t>TARIFA: 5A</t>
  </si>
  <si>
    <t>ZONA LEON</t>
  </si>
  <si>
    <t>175 W</t>
  </si>
  <si>
    <t>100 W</t>
  </si>
  <si>
    <t>55 W</t>
  </si>
  <si>
    <t>130 w</t>
  </si>
  <si>
    <t>LED -25% (CON DOCUMENTACION)</t>
  </si>
  <si>
    <t xml:space="preserve">100W </t>
  </si>
  <si>
    <t>77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</si>
</sst>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topLeftCell="A16" zoomScaleNormal="100" zoomScaleSheetLayoutView="100" workbookViewId="0">
      <selection activeCell="H45" sqref="H45:H48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27">
        <f>SUM(D12:D13)</f>
        <v>0</v>
      </c>
      <c r="F12" s="29">
        <f>E12*0.25</f>
        <v>0</v>
      </c>
      <c r="G12" s="31">
        <f>(E12+F12)/1000</f>
        <v>0</v>
      </c>
      <c r="H12" s="33">
        <f>G12*12</f>
        <v>0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 t="s">
        <v>39</v>
      </c>
      <c r="C36" s="13">
        <v>63</v>
      </c>
      <c r="D36" s="23">
        <v>6300</v>
      </c>
      <c r="E36" s="27">
        <f>SUM(D36:D37)</f>
        <v>6300</v>
      </c>
      <c r="F36" s="35"/>
      <c r="G36" s="31">
        <f>E36/1000</f>
        <v>6.3</v>
      </c>
      <c r="H36" s="33">
        <f>G36*12</f>
        <v>75.599999999999994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42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43</v>
      </c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38</v>
      </c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27">
        <f>SUM(D45:D48)</f>
        <v>187</v>
      </c>
      <c r="F45" s="29">
        <f>E45*0.25</f>
        <v>46.75</v>
      </c>
      <c r="G45" s="31">
        <f>(E45+F45)/1000</f>
        <v>0.23375000000000001</v>
      </c>
      <c r="H45" s="33">
        <f>G45*12</f>
        <v>2.8050000000000002</v>
      </c>
      <c r="I45" s="7"/>
    </row>
    <row r="46" spans="1:9" x14ac:dyDescent="0.25">
      <c r="A46" s="5"/>
      <c r="B46" s="2" t="s">
        <v>41</v>
      </c>
      <c r="C46" s="13"/>
      <c r="D46" s="23"/>
      <c r="E46" s="38"/>
      <c r="F46" s="39"/>
      <c r="G46" s="42"/>
      <c r="H46" s="37"/>
      <c r="I46" s="7"/>
    </row>
    <row r="47" spans="1:9" x14ac:dyDescent="0.25">
      <c r="A47" s="5"/>
      <c r="B47" s="2" t="s">
        <v>40</v>
      </c>
      <c r="C47" s="13">
        <v>2</v>
      </c>
      <c r="D47" s="23">
        <v>110</v>
      </c>
      <c r="E47" s="38"/>
      <c r="F47" s="39"/>
      <c r="G47" s="42"/>
      <c r="H47" s="37"/>
      <c r="I47" s="7"/>
    </row>
    <row r="48" spans="1:9" x14ac:dyDescent="0.25">
      <c r="A48" s="5"/>
      <c r="B48" s="2" t="s">
        <v>44</v>
      </c>
      <c r="C48" s="13">
        <v>1</v>
      </c>
      <c r="D48" s="23">
        <v>77</v>
      </c>
      <c r="E48" s="38"/>
      <c r="F48" s="39"/>
      <c r="G48" s="32"/>
      <c r="H48" s="37"/>
      <c r="I48" s="7"/>
    </row>
    <row r="49" spans="1:9" x14ac:dyDescent="0.25">
      <c r="A49" s="5"/>
      <c r="B49" s="17" t="s">
        <v>14</v>
      </c>
      <c r="C49" s="14">
        <f t="shared" ref="C49:H49" si="0">SUM(C12:C48)</f>
        <v>66</v>
      </c>
      <c r="D49" s="23">
        <f t="shared" si="0"/>
        <v>6487</v>
      </c>
      <c r="E49" s="24">
        <f>(SUM(E12:E48))/1000</f>
        <v>6.4870000000000001</v>
      </c>
      <c r="F49" s="14">
        <f t="shared" si="0"/>
        <v>46.75</v>
      </c>
      <c r="G49" s="15">
        <f t="shared" si="0"/>
        <v>6.5337499999999995</v>
      </c>
      <c r="H49" s="21">
        <f t="shared" si="0"/>
        <v>78.405000000000001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44" t="s">
        <v>15</v>
      </c>
      <c r="C51" s="44"/>
      <c r="D51" s="44"/>
      <c r="E51" s="44"/>
      <c r="F51" s="44"/>
      <c r="G51" s="44"/>
      <c r="H51" s="44"/>
      <c r="I51" s="7"/>
    </row>
    <row r="52" spans="1:9" x14ac:dyDescent="0.25">
      <c r="A52" s="5"/>
      <c r="B52" s="26" t="s">
        <v>33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34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35</v>
      </c>
      <c r="C56" s="6"/>
      <c r="D56" s="41" t="s">
        <v>18</v>
      </c>
      <c r="E56" s="41"/>
      <c r="F56" s="6"/>
      <c r="G56" s="41" t="s">
        <v>18</v>
      </c>
      <c r="H56" s="41"/>
      <c r="I56" s="7"/>
    </row>
    <row r="57" spans="1:9" x14ac:dyDescent="0.25">
      <c r="A57" s="5"/>
      <c r="B57" s="18" t="s">
        <v>36</v>
      </c>
      <c r="C57" s="6"/>
      <c r="D57" s="40" t="s">
        <v>17</v>
      </c>
      <c r="E57" s="40"/>
      <c r="F57" s="6"/>
      <c r="G57" s="40" t="s">
        <v>19</v>
      </c>
      <c r="H57" s="40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7:E57"/>
    <mergeCell ref="D56:E56"/>
    <mergeCell ref="G56:H56"/>
    <mergeCell ref="G57:H57"/>
    <mergeCell ref="E45:E48"/>
    <mergeCell ref="F45:F48"/>
    <mergeCell ref="G45:G48"/>
    <mergeCell ref="H45:H48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8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2019-06-13T17:25:12Z</cp:lastPrinted>
  <dcterms:created xsi:type="dcterms:W3CDTF">2011-10-26T15:56:34Z</dcterms:created>
  <dcterms:modified xsi:type="dcterms:W3CDTF">2019-10-27T22:54:56Z</dcterms:modified>
</cp:coreProperties>
</file>